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H5" i="3"/>
  <c r="G5"/>
  <c r="G36" l="1"/>
  <c r="G35" l="1"/>
  <c r="G34"/>
  <c r="H6" l="1"/>
  <c r="H7"/>
  <c r="H8"/>
  <c r="H9"/>
  <c r="H10"/>
  <c r="H11"/>
  <c r="H12"/>
  <c r="H14"/>
  <c r="H16"/>
  <c r="H17"/>
  <c r="H19"/>
  <c r="H20"/>
  <c r="H21"/>
  <c r="H22"/>
  <c r="H23"/>
  <c r="H24"/>
  <c r="H26"/>
  <c r="H27"/>
  <c r="H28"/>
  <c r="H29"/>
  <c r="H31"/>
  <c r="H33"/>
  <c r="H34"/>
  <c r="H35"/>
  <c r="H37"/>
  <c r="H38"/>
  <c r="H40"/>
  <c r="H41"/>
  <c r="H43"/>
  <c r="H44"/>
  <c r="H45"/>
  <c r="H46"/>
  <c r="H48"/>
  <c r="H49"/>
  <c r="H50"/>
  <c r="H51"/>
  <c r="H53"/>
  <c r="G6"/>
  <c r="G7"/>
  <c r="G8"/>
  <c r="G9"/>
  <c r="G11"/>
  <c r="G12"/>
  <c r="G14"/>
  <c r="G16"/>
  <c r="G17"/>
  <c r="G19"/>
  <c r="G20"/>
  <c r="G21"/>
  <c r="G22"/>
  <c r="G23"/>
  <c r="G24"/>
  <c r="G26"/>
  <c r="G27"/>
  <c r="G28"/>
  <c r="G29"/>
  <c r="G31"/>
  <c r="G33"/>
  <c r="G37"/>
  <c r="G38"/>
  <c r="G40"/>
  <c r="G41"/>
  <c r="G43"/>
  <c r="G44"/>
  <c r="G45"/>
  <c r="G46"/>
  <c r="G48"/>
  <c r="G49"/>
  <c r="G50"/>
  <c r="G51"/>
  <c r="G53"/>
  <c r="E32"/>
  <c r="F32"/>
  <c r="D32"/>
  <c r="G32" l="1"/>
  <c r="H32"/>
  <c r="F13"/>
  <c r="D4" l="1"/>
  <c r="F30"/>
  <c r="E30"/>
  <c r="D30"/>
  <c r="G30" l="1"/>
  <c r="H30"/>
  <c r="E18"/>
  <c r="E4"/>
  <c r="E52"/>
  <c r="E47"/>
  <c r="E42"/>
  <c r="E39"/>
  <c r="E25"/>
  <c r="E15"/>
  <c r="E13"/>
  <c r="H13" s="1"/>
  <c r="F47"/>
  <c r="D47"/>
  <c r="H47" l="1"/>
  <c r="G47"/>
  <c r="E54"/>
  <c r="F52"/>
  <c r="D52"/>
  <c r="F42"/>
  <c r="D42"/>
  <c r="F39"/>
  <c r="D39"/>
  <c r="F25"/>
  <c r="D25"/>
  <c r="F18"/>
  <c r="D18"/>
  <c r="F15"/>
  <c r="D15"/>
  <c r="D13"/>
  <c r="G13" s="1"/>
  <c r="F4"/>
  <c r="H4" s="1"/>
  <c r="G15" l="1"/>
  <c r="H42"/>
  <c r="G42"/>
  <c r="H39"/>
  <c r="G39"/>
  <c r="H52"/>
  <c r="G52"/>
  <c r="H25"/>
  <c r="G25"/>
  <c r="G18"/>
  <c r="H18"/>
  <c r="H15"/>
  <c r="G4"/>
  <c r="F54"/>
  <c r="D54"/>
  <c r="H54" l="1"/>
  <c r="G54"/>
</calcChain>
</file>

<file path=xl/sharedStrings.xml><?xml version="1.0" encoding="utf-8"?>
<sst xmlns="http://schemas.openxmlformats.org/spreadsheetml/2006/main" count="150" uniqueCount="75">
  <si>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</si>
  <si>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</si>
  <si>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</si>
  <si>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</si>
  <si>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</si>
  <si>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</si>
  <si>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</si>
  <si>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</si>
  <si>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</si>
  <si>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</si>
  <si>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</si>
  <si>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</si>
  <si>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</si>
  <si>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</si>
  <si>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</si>
  <si>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</si>
  <si>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</si>
  <si>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</si>
  <si>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</si>
  <si>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</si>
  <si>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</si>
  <si>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</si>
  <si>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</si>
  <si>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</si>
  <si>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</si>
  <si>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</si>
  <si>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</si>
  <si>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</si>
  <si>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</si>
  <si>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</si>
  <si>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</si>
  <si>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</si>
  <si>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</si>
  <si>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</si>
  <si>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</si>
  <si>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</si>
  <si>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</si>
  <si>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</si>
  <si>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</si>
  <si>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</si>
  <si>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</si>
  <si>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</si>
  <si>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</si>
  <si>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</si>
  <si>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</si>
  <si>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</si>
  <si>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</si>
  <si>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</si>
  <si>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</si>
  <si>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</si>
  <si>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</si>
  <si>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</si>
  <si>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</si>
  <si>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</si>
  <si>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</si>
  <si>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</si>
  <si>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</si>
  <si>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</si>
  <si>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</si>
  <si>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</si>
  <si>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</si>
  <si>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</si>
  <si>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</si>
  <si>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</si>
  <si>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</si>
  <si>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</si>
  <si>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</si>
  <si>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</si>
  <si>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ОХРАНА ОКРУЖАЮЩЕЙ СРЕДЫ</t>
  </si>
  <si>
    <t>Сбор, удаление отходов и очистка сточных вод</t>
  </si>
  <si>
    <t>Водное хозяйство</t>
  </si>
  <si>
    <t>Обеспечение проведения выборов и референдумов</t>
  </si>
  <si>
    <t>Профессиональная подготовка, переподготовка и повышение квалификации</t>
  </si>
  <si>
    <t>Расходы бюджета Павловского муниципального округа по разделам, подразделам классификации расходов бюджета на 01.10.2025 года</t>
  </si>
  <si>
    <t>Исполнено на 01.10.2025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</si>
</sst>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zoomScale="86" zoomScaleNormal="86" workbookViewId="0">
      <selection activeCell="C71" sqref="C71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29" t="s">
        <v>73</v>
      </c>
      <c r="B1" s="29"/>
      <c r="C1" s="29"/>
      <c r="D1" s="29"/>
      <c r="E1" s="29"/>
      <c r="F1" s="29"/>
      <c r="G1" s="29"/>
      <c r="H1" s="29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3" t="s">
        <v>58</v>
      </c>
      <c r="B3" s="13" t="s">
        <v>62</v>
      </c>
      <c r="C3" s="13" t="s">
        <v>63</v>
      </c>
      <c r="D3" s="13" t="s">
        <v>66</v>
      </c>
      <c r="E3" s="13" t="s">
        <v>67</v>
      </c>
      <c r="F3" s="13" t="s">
        <v>74</v>
      </c>
      <c r="G3" s="13" t="s">
        <v>60</v>
      </c>
      <c r="H3" s="13" t="s">
        <v>61</v>
      </c>
    </row>
    <row r="4" spans="1:11">
      <c r="A4" s="10" t="s">
        <v>49</v>
      </c>
      <c r="B4" s="7" t="s">
        <v>1</v>
      </c>
      <c r="C4" s="7"/>
      <c r="D4" s="16">
        <f>SUM(D5:D12)</f>
        <v>381276.89999999997</v>
      </c>
      <c r="E4" s="11">
        <f>SUM(E5:E12)</f>
        <v>389589.9</v>
      </c>
      <c r="F4" s="11">
        <f>SUM(F5:F12)</f>
        <v>253624.59999999998</v>
      </c>
      <c r="G4" s="11">
        <f>F4/D4*100</f>
        <v>66.519791783871511</v>
      </c>
      <c r="H4" s="11">
        <f>F4/E4*100</f>
        <v>65.10040429692863</v>
      </c>
      <c r="I4" s="14"/>
    </row>
    <row r="5" spans="1:11" ht="45" outlineLevel="1">
      <c r="A5" s="8" t="s">
        <v>3</v>
      </c>
      <c r="B5" s="9" t="s">
        <v>1</v>
      </c>
      <c r="C5" s="9" t="s">
        <v>2</v>
      </c>
      <c r="D5" s="15">
        <v>3757.6</v>
      </c>
      <c r="E5" s="28">
        <v>5117.6000000000004</v>
      </c>
      <c r="F5" s="28">
        <v>4036.1</v>
      </c>
      <c r="G5" s="15">
        <f>F5/D5*100</f>
        <v>107.41164573131788</v>
      </c>
      <c r="H5" s="15">
        <f>F5/E5*100</f>
        <v>78.867047053306223</v>
      </c>
      <c r="I5" s="14"/>
    </row>
    <row r="6" spans="1:11" ht="60" outlineLevel="1">
      <c r="A6" s="8" t="s">
        <v>5</v>
      </c>
      <c r="B6" s="9" t="s">
        <v>1</v>
      </c>
      <c r="C6" s="9" t="s">
        <v>4</v>
      </c>
      <c r="D6" s="15">
        <v>10022.4</v>
      </c>
      <c r="E6" s="28">
        <v>12032.4</v>
      </c>
      <c r="F6" s="28">
        <v>7451.5</v>
      </c>
      <c r="G6" s="15">
        <f t="shared" ref="G6:G54" si="0">F6/D6*100</f>
        <v>74.348459450830134</v>
      </c>
      <c r="H6" s="15">
        <f t="shared" ref="H6:H54" si="1">F6/E6*100</f>
        <v>61.928626043017189</v>
      </c>
      <c r="I6" s="14"/>
    </row>
    <row r="7" spans="1:11" ht="60" outlineLevel="1">
      <c r="A7" s="8" t="s">
        <v>7</v>
      </c>
      <c r="B7" s="9" t="s">
        <v>1</v>
      </c>
      <c r="C7" s="9" t="s">
        <v>6</v>
      </c>
      <c r="D7" s="15">
        <v>166925.9</v>
      </c>
      <c r="E7" s="28">
        <v>177132.2</v>
      </c>
      <c r="F7" s="28">
        <v>125699.8</v>
      </c>
      <c r="G7" s="15">
        <f t="shared" si="0"/>
        <v>75.302754096278662</v>
      </c>
      <c r="H7" s="15">
        <f t="shared" si="1"/>
        <v>70.963833791936196</v>
      </c>
      <c r="I7" s="14"/>
    </row>
    <row r="8" spans="1:11" ht="15" outlineLevel="1">
      <c r="A8" s="8" t="s">
        <v>9</v>
      </c>
      <c r="B8" s="9" t="s">
        <v>1</v>
      </c>
      <c r="C8" s="9" t="s">
        <v>8</v>
      </c>
      <c r="D8" s="15">
        <v>25.9</v>
      </c>
      <c r="E8" s="28">
        <v>25.9</v>
      </c>
      <c r="F8" s="28">
        <v>0</v>
      </c>
      <c r="G8" s="15">
        <f t="shared" si="0"/>
        <v>0</v>
      </c>
      <c r="H8" s="15">
        <f t="shared" si="1"/>
        <v>0</v>
      </c>
      <c r="I8" s="14"/>
    </row>
    <row r="9" spans="1:11" ht="45" outlineLevel="1">
      <c r="A9" s="8" t="s">
        <v>11</v>
      </c>
      <c r="B9" s="9" t="s">
        <v>1</v>
      </c>
      <c r="C9" s="9" t="s">
        <v>10</v>
      </c>
      <c r="D9" s="15">
        <v>27782.3</v>
      </c>
      <c r="E9" s="28">
        <v>30327.4</v>
      </c>
      <c r="F9" s="28">
        <v>22421.1</v>
      </c>
      <c r="G9" s="15">
        <f t="shared" si="0"/>
        <v>80.70282158064667</v>
      </c>
      <c r="H9" s="15">
        <f t="shared" si="1"/>
        <v>73.930175352981124</v>
      </c>
      <c r="I9" s="14"/>
    </row>
    <row r="10" spans="1:11" ht="30" outlineLevel="1">
      <c r="A10" s="8" t="s">
        <v>71</v>
      </c>
      <c r="B10" s="9" t="s">
        <v>1</v>
      </c>
      <c r="C10" s="9" t="s">
        <v>12</v>
      </c>
      <c r="D10" s="15">
        <v>0</v>
      </c>
      <c r="E10" s="28">
        <v>15517.9</v>
      </c>
      <c r="F10" s="28">
        <v>15517.9</v>
      </c>
      <c r="G10" s="15"/>
      <c r="H10" s="15">
        <f t="shared" si="1"/>
        <v>100</v>
      </c>
      <c r="I10" s="14"/>
    </row>
    <row r="11" spans="1:11" ht="15" outlineLevel="1">
      <c r="A11" s="8" t="s">
        <v>14</v>
      </c>
      <c r="B11" s="9" t="s">
        <v>1</v>
      </c>
      <c r="C11" s="9" t="s">
        <v>13</v>
      </c>
      <c r="D11" s="15">
        <v>80000</v>
      </c>
      <c r="E11" s="28">
        <v>34217.300000000003</v>
      </c>
      <c r="F11" s="28">
        <v>0</v>
      </c>
      <c r="G11" s="15">
        <f t="shared" si="0"/>
        <v>0</v>
      </c>
      <c r="H11" s="15">
        <f t="shared" si="1"/>
        <v>0</v>
      </c>
      <c r="I11" s="14"/>
    </row>
    <row r="12" spans="1:11" ht="15" outlineLevel="1">
      <c r="A12" s="8" t="s">
        <v>16</v>
      </c>
      <c r="B12" s="9" t="s">
        <v>1</v>
      </c>
      <c r="C12" s="9" t="s">
        <v>15</v>
      </c>
      <c r="D12" s="15">
        <v>92762.8</v>
      </c>
      <c r="E12" s="28">
        <v>115219.2</v>
      </c>
      <c r="F12" s="28">
        <v>78498.2</v>
      </c>
      <c r="G12" s="15">
        <f t="shared" si="0"/>
        <v>84.622499536452111</v>
      </c>
      <c r="H12" s="15">
        <f t="shared" si="1"/>
        <v>68.129443703827135</v>
      </c>
      <c r="I12" s="14"/>
    </row>
    <row r="13" spans="1:11">
      <c r="A13" s="10" t="s">
        <v>50</v>
      </c>
      <c r="B13" s="7" t="s">
        <v>2</v>
      </c>
      <c r="C13" s="7"/>
      <c r="D13" s="16">
        <f>D14</f>
        <v>9163.6</v>
      </c>
      <c r="E13" s="11">
        <f>E14</f>
        <v>12574.9</v>
      </c>
      <c r="F13" s="11">
        <f>F14</f>
        <v>7330.1</v>
      </c>
      <c r="G13" s="16">
        <f t="shared" si="0"/>
        <v>79.991488061460558</v>
      </c>
      <c r="H13" s="16">
        <f t="shared" si="1"/>
        <v>58.291517228765244</v>
      </c>
      <c r="I13" s="14"/>
    </row>
    <row r="14" spans="1:11" ht="15" outlineLevel="1">
      <c r="A14" s="8" t="s">
        <v>17</v>
      </c>
      <c r="B14" s="9" t="s">
        <v>2</v>
      </c>
      <c r="C14" s="9" t="s">
        <v>4</v>
      </c>
      <c r="D14" s="15">
        <v>9163.6</v>
      </c>
      <c r="E14" s="28">
        <v>12574.9</v>
      </c>
      <c r="F14" s="28">
        <v>7330.1</v>
      </c>
      <c r="G14" s="15">
        <f t="shared" si="0"/>
        <v>79.991488061460558</v>
      </c>
      <c r="H14" s="15">
        <f t="shared" si="1"/>
        <v>58.291517228765244</v>
      </c>
      <c r="I14" s="14"/>
    </row>
    <row r="15" spans="1:11" ht="42.75">
      <c r="A15" s="10" t="s">
        <v>51</v>
      </c>
      <c r="B15" s="7" t="s">
        <v>4</v>
      </c>
      <c r="C15" s="7"/>
      <c r="D15" s="16">
        <f>SUM(D16:D17)</f>
        <v>71033.2</v>
      </c>
      <c r="E15" s="11">
        <f>SUM(E16:E17)</f>
        <v>40021.199999999997</v>
      </c>
      <c r="F15" s="11">
        <f>SUM(F16:F17)</f>
        <v>24259.8</v>
      </c>
      <c r="G15" s="16">
        <f t="shared" si="0"/>
        <v>34.15276237027193</v>
      </c>
      <c r="H15" s="16">
        <f t="shared" si="1"/>
        <v>60.617372792420021</v>
      </c>
      <c r="I15" s="14"/>
    </row>
    <row r="16" spans="1:11" ht="42.75" customHeight="1" outlineLevel="1">
      <c r="A16" s="8" t="s">
        <v>19</v>
      </c>
      <c r="B16" s="9" t="s">
        <v>4</v>
      </c>
      <c r="C16" s="9" t="s">
        <v>18</v>
      </c>
      <c r="D16" s="15">
        <v>69723.199999999997</v>
      </c>
      <c r="E16" s="28">
        <v>38711.199999999997</v>
      </c>
      <c r="F16" s="28">
        <v>23359</v>
      </c>
      <c r="G16" s="15">
        <f t="shared" si="0"/>
        <v>33.502478371618054</v>
      </c>
      <c r="H16" s="15">
        <f t="shared" si="1"/>
        <v>60.34170989274422</v>
      </c>
      <c r="I16" s="14"/>
    </row>
    <row r="17" spans="1:9" ht="25.15" customHeight="1" outlineLevel="1">
      <c r="A17" s="8" t="s">
        <v>21</v>
      </c>
      <c r="B17" s="9" t="s">
        <v>4</v>
      </c>
      <c r="C17" s="9" t="s">
        <v>20</v>
      </c>
      <c r="D17" s="15">
        <v>1310</v>
      </c>
      <c r="E17" s="28">
        <v>1310</v>
      </c>
      <c r="F17" s="28">
        <v>900.8</v>
      </c>
      <c r="G17" s="15">
        <f t="shared" si="0"/>
        <v>68.763358778625943</v>
      </c>
      <c r="H17" s="15">
        <f t="shared" si="1"/>
        <v>68.763358778625943</v>
      </c>
      <c r="I17" s="14"/>
    </row>
    <row r="18" spans="1:9">
      <c r="A18" s="10" t="s">
        <v>52</v>
      </c>
      <c r="B18" s="7" t="s">
        <v>6</v>
      </c>
      <c r="C18" s="7"/>
      <c r="D18" s="16">
        <f>SUM(D19:D24)</f>
        <v>320984.59999999998</v>
      </c>
      <c r="E18" s="11">
        <f>SUM(E19:E24)</f>
        <v>378275</v>
      </c>
      <c r="F18" s="11">
        <f>SUM(F19:F24)</f>
        <v>293280.2</v>
      </c>
      <c r="G18" s="16">
        <f t="shared" si="0"/>
        <v>91.368931718219514</v>
      </c>
      <c r="H18" s="16">
        <f t="shared" si="1"/>
        <v>77.530949705901804</v>
      </c>
      <c r="I18" s="14"/>
    </row>
    <row r="19" spans="1:9" ht="15" outlineLevel="1">
      <c r="A19" s="8" t="s">
        <v>22</v>
      </c>
      <c r="B19" s="9" t="s">
        <v>6</v>
      </c>
      <c r="C19" s="9" t="s">
        <v>1</v>
      </c>
      <c r="D19" s="15">
        <v>5603</v>
      </c>
      <c r="E19" s="28">
        <v>5681</v>
      </c>
      <c r="F19" s="28">
        <v>5368.5</v>
      </c>
      <c r="G19" s="15">
        <f t="shared" si="0"/>
        <v>95.814742102445109</v>
      </c>
      <c r="H19" s="15">
        <f t="shared" si="1"/>
        <v>94.499207885935576</v>
      </c>
      <c r="I19" s="14"/>
    </row>
    <row r="20" spans="1:9" ht="15" outlineLevel="1">
      <c r="A20" s="8" t="s">
        <v>23</v>
      </c>
      <c r="B20" s="9" t="s">
        <v>6</v>
      </c>
      <c r="C20" s="9" t="s">
        <v>8</v>
      </c>
      <c r="D20" s="15">
        <v>67481.7</v>
      </c>
      <c r="E20" s="28">
        <v>57192.9</v>
      </c>
      <c r="F20" s="28">
        <v>52202.1</v>
      </c>
      <c r="G20" s="15">
        <f t="shared" si="0"/>
        <v>77.357416899692808</v>
      </c>
      <c r="H20" s="15">
        <f t="shared" si="1"/>
        <v>91.273742020425601</v>
      </c>
      <c r="I20" s="14"/>
    </row>
    <row r="21" spans="1:9" ht="15" outlineLevel="1">
      <c r="A21" s="27" t="s">
        <v>70</v>
      </c>
      <c r="B21" s="9" t="s">
        <v>6</v>
      </c>
      <c r="C21" s="9" t="s">
        <v>10</v>
      </c>
      <c r="D21" s="15">
        <v>761</v>
      </c>
      <c r="E21" s="28">
        <v>640.29999999999995</v>
      </c>
      <c r="F21" s="28">
        <v>625.4</v>
      </c>
      <c r="G21" s="15">
        <f t="shared" si="0"/>
        <v>82.181340341655712</v>
      </c>
      <c r="H21" s="15">
        <f t="shared" si="1"/>
        <v>97.672965797282529</v>
      </c>
      <c r="I21" s="14"/>
    </row>
    <row r="22" spans="1:9" ht="15" outlineLevel="1">
      <c r="A22" s="8" t="s">
        <v>25</v>
      </c>
      <c r="B22" s="9" t="s">
        <v>6</v>
      </c>
      <c r="C22" s="9" t="s">
        <v>24</v>
      </c>
      <c r="D22" s="15">
        <v>10612.7</v>
      </c>
      <c r="E22" s="28">
        <v>13932.7</v>
      </c>
      <c r="F22" s="28">
        <v>9124.7000000000007</v>
      </c>
      <c r="G22" s="15">
        <f t="shared" si="0"/>
        <v>85.979062820959797</v>
      </c>
      <c r="H22" s="15">
        <f t="shared" si="1"/>
        <v>65.491254387161135</v>
      </c>
      <c r="I22" s="14"/>
    </row>
    <row r="23" spans="1:9" ht="15" outlineLevel="1">
      <c r="A23" s="8" t="s">
        <v>27</v>
      </c>
      <c r="B23" s="9" t="s">
        <v>6</v>
      </c>
      <c r="C23" s="9" t="s">
        <v>26</v>
      </c>
      <c r="D23" s="15">
        <v>197247.1</v>
      </c>
      <c r="E23" s="28">
        <v>257199.5</v>
      </c>
      <c r="F23" s="28">
        <v>196870</v>
      </c>
      <c r="G23" s="15">
        <f t="shared" si="0"/>
        <v>99.808818481995417</v>
      </c>
      <c r="H23" s="15">
        <f t="shared" si="1"/>
        <v>76.543694680588416</v>
      </c>
      <c r="I23" s="14"/>
    </row>
    <row r="24" spans="1:9" ht="30" outlineLevel="1">
      <c r="A24" s="8" t="s">
        <v>29</v>
      </c>
      <c r="B24" s="9" t="s">
        <v>6</v>
      </c>
      <c r="C24" s="9" t="s">
        <v>28</v>
      </c>
      <c r="D24" s="15">
        <v>39279.1</v>
      </c>
      <c r="E24" s="28">
        <v>43628.6</v>
      </c>
      <c r="F24" s="28">
        <v>29089.5</v>
      </c>
      <c r="G24" s="15">
        <f t="shared" si="0"/>
        <v>74.058468753102801</v>
      </c>
      <c r="H24" s="15">
        <f t="shared" si="1"/>
        <v>66.675300147151191</v>
      </c>
      <c r="I24" s="14"/>
    </row>
    <row r="25" spans="1:9" ht="18.600000000000001" customHeight="1">
      <c r="A25" s="10" t="s">
        <v>53</v>
      </c>
      <c r="B25" s="7" t="s">
        <v>8</v>
      </c>
      <c r="C25" s="7"/>
      <c r="D25" s="16">
        <f>D26+D27+D28+D29</f>
        <v>366070.6</v>
      </c>
      <c r="E25" s="11">
        <f>E26+E27+E28+E29</f>
        <v>555466</v>
      </c>
      <c r="F25" s="11">
        <f>F26+F27+F28+F29</f>
        <v>258305</v>
      </c>
      <c r="G25" s="16">
        <f t="shared" si="0"/>
        <v>70.561525563648104</v>
      </c>
      <c r="H25" s="16">
        <f t="shared" si="1"/>
        <v>46.50239618626523</v>
      </c>
      <c r="I25" s="14"/>
    </row>
    <row r="26" spans="1:9" ht="15" outlineLevel="1">
      <c r="A26" s="8" t="s">
        <v>30</v>
      </c>
      <c r="B26" s="9" t="s">
        <v>8</v>
      </c>
      <c r="C26" s="9" t="s">
        <v>1</v>
      </c>
      <c r="D26" s="15">
        <v>10446</v>
      </c>
      <c r="E26" s="28">
        <v>5441</v>
      </c>
      <c r="F26" s="28">
        <v>3963.8</v>
      </c>
      <c r="G26" s="15">
        <f t="shared" si="0"/>
        <v>37.945625119663028</v>
      </c>
      <c r="H26" s="15">
        <f t="shared" si="1"/>
        <v>72.850578937695275</v>
      </c>
      <c r="I26" s="14"/>
    </row>
    <row r="27" spans="1:9" ht="15" outlineLevel="1">
      <c r="A27" s="8" t="s">
        <v>31</v>
      </c>
      <c r="B27" s="9" t="s">
        <v>8</v>
      </c>
      <c r="C27" s="9" t="s">
        <v>2</v>
      </c>
      <c r="D27" s="15">
        <v>108235</v>
      </c>
      <c r="E27" s="28">
        <v>118381.5</v>
      </c>
      <c r="F27" s="28">
        <v>62435</v>
      </c>
      <c r="G27" s="15">
        <f t="shared" si="0"/>
        <v>57.684667621379404</v>
      </c>
      <c r="H27" s="15">
        <f t="shared" si="1"/>
        <v>52.74050421729747</v>
      </c>
      <c r="I27" s="14"/>
    </row>
    <row r="28" spans="1:9" ht="15" outlineLevel="1">
      <c r="A28" s="8" t="s">
        <v>32</v>
      </c>
      <c r="B28" s="9" t="s">
        <v>8</v>
      </c>
      <c r="C28" s="9" t="s">
        <v>4</v>
      </c>
      <c r="D28" s="15">
        <v>194654.5</v>
      </c>
      <c r="E28" s="28">
        <v>368449.6</v>
      </c>
      <c r="F28" s="28">
        <v>148268.70000000001</v>
      </c>
      <c r="G28" s="15">
        <f t="shared" si="0"/>
        <v>76.170188718986722</v>
      </c>
      <c r="H28" s="15">
        <f t="shared" si="1"/>
        <v>40.241243307090038</v>
      </c>
      <c r="I28" s="14"/>
    </row>
    <row r="29" spans="1:9" ht="30" outlineLevel="1">
      <c r="A29" s="8" t="s">
        <v>33</v>
      </c>
      <c r="B29" s="9" t="s">
        <v>8</v>
      </c>
      <c r="C29" s="9" t="s">
        <v>8</v>
      </c>
      <c r="D29" s="15">
        <v>52735.1</v>
      </c>
      <c r="E29" s="28">
        <v>63193.9</v>
      </c>
      <c r="F29" s="28">
        <v>43637.5</v>
      </c>
      <c r="G29" s="15">
        <f t="shared" si="0"/>
        <v>82.748491991102696</v>
      </c>
      <c r="H29" s="15">
        <f t="shared" si="1"/>
        <v>69.053342173849046</v>
      </c>
      <c r="I29" s="14"/>
    </row>
    <row r="30" spans="1:9" s="22" customFormat="1" ht="17.25" customHeight="1">
      <c r="A30" s="17" t="s">
        <v>68</v>
      </c>
      <c r="B30" s="18" t="s">
        <v>10</v>
      </c>
      <c r="C30" s="18"/>
      <c r="D30" s="25">
        <f>D31</f>
        <v>11000</v>
      </c>
      <c r="E30" s="19">
        <f>E31</f>
        <v>11000</v>
      </c>
      <c r="F30" s="19">
        <f>F31</f>
        <v>0</v>
      </c>
      <c r="G30" s="19">
        <f t="shared" si="0"/>
        <v>0</v>
      </c>
      <c r="H30" s="19">
        <f t="shared" si="1"/>
        <v>0</v>
      </c>
      <c r="I30" s="21"/>
    </row>
    <row r="31" spans="1:9" s="22" customFormat="1" ht="15" outlineLevel="1">
      <c r="A31" s="23" t="s">
        <v>69</v>
      </c>
      <c r="B31" s="24" t="s">
        <v>10</v>
      </c>
      <c r="C31" s="24" t="s">
        <v>2</v>
      </c>
      <c r="D31" s="26">
        <v>11000</v>
      </c>
      <c r="E31" s="20">
        <v>11000</v>
      </c>
      <c r="F31" s="20">
        <v>0</v>
      </c>
      <c r="G31" s="20">
        <f t="shared" si="0"/>
        <v>0</v>
      </c>
      <c r="H31" s="20">
        <f t="shared" si="1"/>
        <v>0</v>
      </c>
      <c r="I31" s="21"/>
    </row>
    <row r="32" spans="1:9" s="22" customFormat="1">
      <c r="A32" s="17" t="s">
        <v>54</v>
      </c>
      <c r="B32" s="18" t="s">
        <v>12</v>
      </c>
      <c r="C32" s="18"/>
      <c r="D32" s="25">
        <f>SUM(D33:D38)</f>
        <v>3187042.6</v>
      </c>
      <c r="E32" s="19">
        <f t="shared" ref="E32:F32" si="2">SUM(E33:E38)</f>
        <v>3466588.8</v>
      </c>
      <c r="F32" s="19">
        <f t="shared" si="2"/>
        <v>2378620.6999999997</v>
      </c>
      <c r="G32" s="25">
        <f t="shared" si="0"/>
        <v>74.63410435743782</v>
      </c>
      <c r="H32" s="25">
        <f t="shared" si="1"/>
        <v>68.61559986578159</v>
      </c>
      <c r="I32" s="21"/>
    </row>
    <row r="33" spans="1:9" s="22" customFormat="1" ht="15" outlineLevel="1">
      <c r="A33" s="23" t="s">
        <v>34</v>
      </c>
      <c r="B33" s="24" t="s">
        <v>12</v>
      </c>
      <c r="C33" s="24" t="s">
        <v>1</v>
      </c>
      <c r="D33" s="26">
        <v>822528.2</v>
      </c>
      <c r="E33" s="20">
        <v>826713.8</v>
      </c>
      <c r="F33" s="20">
        <v>596994.6</v>
      </c>
      <c r="G33" s="20">
        <f t="shared" si="0"/>
        <v>72.580441618901332</v>
      </c>
      <c r="H33" s="20">
        <f t="shared" si="1"/>
        <v>72.212971405581953</v>
      </c>
      <c r="I33" s="21"/>
    </row>
    <row r="34" spans="1:9" ht="15" outlineLevel="1">
      <c r="A34" s="8" t="s">
        <v>35</v>
      </c>
      <c r="B34" s="9" t="s">
        <v>12</v>
      </c>
      <c r="C34" s="9" t="s">
        <v>2</v>
      </c>
      <c r="D34" s="15">
        <v>1959034.3</v>
      </c>
      <c r="E34" s="28">
        <v>2204908.2999999998</v>
      </c>
      <c r="F34" s="28">
        <v>1456348.7</v>
      </c>
      <c r="G34" s="15">
        <f>F34/D34*100</f>
        <v>74.340132788895019</v>
      </c>
      <c r="H34" s="15">
        <f t="shared" si="1"/>
        <v>66.050306944737798</v>
      </c>
      <c r="I34" s="14"/>
    </row>
    <row r="35" spans="1:9" ht="15" outlineLevel="1">
      <c r="A35" s="8" t="s">
        <v>36</v>
      </c>
      <c r="B35" s="9" t="s">
        <v>12</v>
      </c>
      <c r="C35" s="9" t="s">
        <v>4</v>
      </c>
      <c r="D35" s="15">
        <v>215913.4</v>
      </c>
      <c r="E35" s="28">
        <v>213671.9</v>
      </c>
      <c r="F35" s="28">
        <v>171090.3</v>
      </c>
      <c r="G35" s="15">
        <f>F35/D35*100</f>
        <v>79.24024168949218</v>
      </c>
      <c r="H35" s="15">
        <f t="shared" si="1"/>
        <v>80.071502148855316</v>
      </c>
      <c r="I35" s="14"/>
    </row>
    <row r="36" spans="1:9" ht="30" outlineLevel="1">
      <c r="A36" s="8" t="s">
        <v>72</v>
      </c>
      <c r="B36" s="9" t="s">
        <v>12</v>
      </c>
      <c r="C36" s="9" t="s">
        <v>8</v>
      </c>
      <c r="D36" s="15">
        <v>70</v>
      </c>
      <c r="E36" s="28">
        <v>0</v>
      </c>
      <c r="F36" s="28">
        <v>0</v>
      </c>
      <c r="G36" s="15">
        <f t="shared" ref="G36" si="3">F36/D36*100</f>
        <v>0</v>
      </c>
      <c r="H36" s="15"/>
      <c r="I36" s="14"/>
    </row>
    <row r="37" spans="1:9" ht="15" outlineLevel="1">
      <c r="A37" s="8" t="s">
        <v>37</v>
      </c>
      <c r="B37" s="9" t="s">
        <v>12</v>
      </c>
      <c r="C37" s="9" t="s">
        <v>12</v>
      </c>
      <c r="D37" s="15">
        <v>10023.6</v>
      </c>
      <c r="E37" s="28">
        <v>16411.7</v>
      </c>
      <c r="F37" s="28">
        <v>14275.9</v>
      </c>
      <c r="G37" s="15">
        <f t="shared" si="0"/>
        <v>142.42288199848358</v>
      </c>
      <c r="H37" s="15">
        <f t="shared" si="1"/>
        <v>86.986113565322299</v>
      </c>
      <c r="I37" s="14"/>
    </row>
    <row r="38" spans="1:9" ht="15" outlineLevel="1">
      <c r="A38" s="8" t="s">
        <v>38</v>
      </c>
      <c r="B38" s="9" t="s">
        <v>12</v>
      </c>
      <c r="C38" s="9" t="s">
        <v>26</v>
      </c>
      <c r="D38" s="15">
        <v>179473.1</v>
      </c>
      <c r="E38" s="28">
        <v>204883.1</v>
      </c>
      <c r="F38" s="28">
        <v>139911.20000000001</v>
      </c>
      <c r="G38" s="15">
        <f t="shared" si="0"/>
        <v>77.956640855927716</v>
      </c>
      <c r="H38" s="15">
        <f t="shared" si="1"/>
        <v>68.288306844244346</v>
      </c>
      <c r="I38" s="14"/>
    </row>
    <row r="39" spans="1:9">
      <c r="A39" s="10" t="s">
        <v>59</v>
      </c>
      <c r="B39" s="7" t="s">
        <v>24</v>
      </c>
      <c r="C39" s="7"/>
      <c r="D39" s="16">
        <f>D40+D41</f>
        <v>315345.7</v>
      </c>
      <c r="E39" s="11">
        <f>E40+E41</f>
        <v>343179.1</v>
      </c>
      <c r="F39" s="11">
        <f>F40+F41</f>
        <v>226163.5</v>
      </c>
      <c r="G39" s="16">
        <f t="shared" si="0"/>
        <v>71.719227501754418</v>
      </c>
      <c r="H39" s="16">
        <f t="shared" si="1"/>
        <v>65.90246900233727</v>
      </c>
      <c r="I39" s="14"/>
    </row>
    <row r="40" spans="1:9" ht="15" outlineLevel="1">
      <c r="A40" s="8" t="s">
        <v>39</v>
      </c>
      <c r="B40" s="9" t="s">
        <v>24</v>
      </c>
      <c r="C40" s="9" t="s">
        <v>1</v>
      </c>
      <c r="D40" s="15">
        <v>227815.2</v>
      </c>
      <c r="E40" s="28">
        <v>256031.4</v>
      </c>
      <c r="F40" s="28">
        <v>170688.6</v>
      </c>
      <c r="G40" s="15">
        <f t="shared" si="0"/>
        <v>74.924149047122398</v>
      </c>
      <c r="H40" s="15">
        <f t="shared" si="1"/>
        <v>66.667057243759956</v>
      </c>
      <c r="I40" s="14"/>
    </row>
    <row r="41" spans="1:9" ht="30" outlineLevel="1">
      <c r="A41" s="8" t="s">
        <v>40</v>
      </c>
      <c r="B41" s="9" t="s">
        <v>24</v>
      </c>
      <c r="C41" s="9" t="s">
        <v>6</v>
      </c>
      <c r="D41" s="15">
        <v>87530.5</v>
      </c>
      <c r="E41" s="28">
        <v>87147.7</v>
      </c>
      <c r="F41" s="28">
        <v>55474.9</v>
      </c>
      <c r="G41" s="15">
        <f t="shared" si="0"/>
        <v>63.377794026082334</v>
      </c>
      <c r="H41" s="15">
        <f t="shared" si="1"/>
        <v>63.656183697332239</v>
      </c>
      <c r="I41" s="14"/>
    </row>
    <row r="42" spans="1:9">
      <c r="A42" s="10" t="s">
        <v>55</v>
      </c>
      <c r="B42" s="7" t="s">
        <v>18</v>
      </c>
      <c r="C42" s="7"/>
      <c r="D42" s="16">
        <f>SUM(D43:D46)</f>
        <v>77995.400000000009</v>
      </c>
      <c r="E42" s="11">
        <f>SUM(E43:E46)</f>
        <v>94799.1</v>
      </c>
      <c r="F42" s="11">
        <f>SUM(F43:F46)</f>
        <v>45416.1</v>
      </c>
      <c r="G42" s="16">
        <f t="shared" si="0"/>
        <v>58.229203260705106</v>
      </c>
      <c r="H42" s="16">
        <f t="shared" si="1"/>
        <v>47.907733301265516</v>
      </c>
      <c r="I42" s="14"/>
    </row>
    <row r="43" spans="1:9" ht="15" outlineLevel="1">
      <c r="A43" s="8" t="s">
        <v>41</v>
      </c>
      <c r="B43" s="9" t="s">
        <v>18</v>
      </c>
      <c r="C43" s="9" t="s">
        <v>1</v>
      </c>
      <c r="D43" s="15">
        <v>8250</v>
      </c>
      <c r="E43" s="28">
        <v>8250</v>
      </c>
      <c r="F43" s="28">
        <v>7945.2</v>
      </c>
      <c r="G43" s="15">
        <f t="shared" si="0"/>
        <v>96.305454545454538</v>
      </c>
      <c r="H43" s="15">
        <f t="shared" si="1"/>
        <v>96.305454545454538</v>
      </c>
      <c r="I43" s="14"/>
    </row>
    <row r="44" spans="1:9" ht="15" outlineLevel="1">
      <c r="A44" s="8" t="s">
        <v>42</v>
      </c>
      <c r="B44" s="9" t="s">
        <v>18</v>
      </c>
      <c r="C44" s="9" t="s">
        <v>4</v>
      </c>
      <c r="D44" s="15">
        <v>947.3</v>
      </c>
      <c r="E44" s="28">
        <v>8195.7999999999993</v>
      </c>
      <c r="F44" s="28">
        <v>7092.6</v>
      </c>
      <c r="G44" s="15">
        <f t="shared" si="0"/>
        <v>748.71740736830998</v>
      </c>
      <c r="H44" s="15">
        <f t="shared" si="1"/>
        <v>86.539447033846614</v>
      </c>
      <c r="I44" s="14"/>
    </row>
    <row r="45" spans="1:9" ht="15" outlineLevel="1">
      <c r="A45" s="8" t="s">
        <v>43</v>
      </c>
      <c r="B45" s="9" t="s">
        <v>18</v>
      </c>
      <c r="C45" s="9" t="s">
        <v>6</v>
      </c>
      <c r="D45" s="15">
        <v>68648.100000000006</v>
      </c>
      <c r="E45" s="28">
        <v>78203.3</v>
      </c>
      <c r="F45" s="28">
        <v>30333.3</v>
      </c>
      <c r="G45" s="15">
        <f t="shared" si="0"/>
        <v>44.186656294930224</v>
      </c>
      <c r="H45" s="15">
        <f t="shared" si="1"/>
        <v>38.787749366075339</v>
      </c>
      <c r="I45" s="14"/>
    </row>
    <row r="46" spans="1:9" ht="15" outlineLevel="1">
      <c r="A46" s="8" t="s">
        <v>48</v>
      </c>
      <c r="B46" s="9" t="s">
        <v>18</v>
      </c>
      <c r="C46" s="9" t="s">
        <v>10</v>
      </c>
      <c r="D46" s="15">
        <v>150</v>
      </c>
      <c r="E46" s="28">
        <v>150</v>
      </c>
      <c r="F46" s="28">
        <v>45</v>
      </c>
      <c r="G46" s="15">
        <f t="shared" si="0"/>
        <v>30</v>
      </c>
      <c r="H46" s="15">
        <f t="shared" si="1"/>
        <v>30</v>
      </c>
      <c r="I46" s="14"/>
    </row>
    <row r="47" spans="1:9">
      <c r="A47" s="10" t="s">
        <v>56</v>
      </c>
      <c r="B47" s="7" t="s">
        <v>13</v>
      </c>
      <c r="C47" s="7"/>
      <c r="D47" s="16">
        <f>SUM(D48:D51)</f>
        <v>188981.90000000002</v>
      </c>
      <c r="E47" s="11">
        <f>SUM(E48:E51)</f>
        <v>197614.6</v>
      </c>
      <c r="F47" s="11">
        <f t="shared" ref="F47" si="4">SUM(F48:F51)</f>
        <v>149219.29999999999</v>
      </c>
      <c r="G47" s="16">
        <f t="shared" si="0"/>
        <v>78.959572318830524</v>
      </c>
      <c r="H47" s="16">
        <f t="shared" si="1"/>
        <v>75.510260881534052</v>
      </c>
      <c r="I47" s="14"/>
    </row>
    <row r="48" spans="1:9" ht="15">
      <c r="A48" s="8" t="s">
        <v>65</v>
      </c>
      <c r="B48" s="9" t="s">
        <v>13</v>
      </c>
      <c r="C48" s="9" t="s">
        <v>1</v>
      </c>
      <c r="D48" s="15">
        <v>29426.9</v>
      </c>
      <c r="E48" s="28">
        <v>33968.800000000003</v>
      </c>
      <c r="F48" s="28">
        <v>24777.3</v>
      </c>
      <c r="G48" s="15">
        <f t="shared" si="0"/>
        <v>84.199490941961258</v>
      </c>
      <c r="H48" s="15">
        <f t="shared" si="1"/>
        <v>72.941346176491365</v>
      </c>
      <c r="I48" s="14"/>
    </row>
    <row r="49" spans="1:9" ht="15" outlineLevel="1">
      <c r="A49" s="8" t="s">
        <v>44</v>
      </c>
      <c r="B49" s="9" t="s">
        <v>13</v>
      </c>
      <c r="C49" s="9" t="s">
        <v>2</v>
      </c>
      <c r="D49" s="15">
        <v>117279.2</v>
      </c>
      <c r="E49" s="28">
        <v>121663.6</v>
      </c>
      <c r="F49" s="28">
        <v>92231</v>
      </c>
      <c r="G49" s="15">
        <f t="shared" si="0"/>
        <v>78.642248582868916</v>
      </c>
      <c r="H49" s="15">
        <f t="shared" si="1"/>
        <v>75.808212152196703</v>
      </c>
      <c r="I49" s="14"/>
    </row>
    <row r="50" spans="1:9" ht="15" outlineLevel="1">
      <c r="A50" s="8" t="s">
        <v>64</v>
      </c>
      <c r="B50" s="9" t="s">
        <v>13</v>
      </c>
      <c r="C50" s="9" t="s">
        <v>4</v>
      </c>
      <c r="D50" s="15">
        <v>36485.800000000003</v>
      </c>
      <c r="E50" s="28">
        <v>36419.300000000003</v>
      </c>
      <c r="F50" s="28">
        <v>27075.200000000001</v>
      </c>
      <c r="G50" s="15">
        <f t="shared" si="0"/>
        <v>74.207499904072264</v>
      </c>
      <c r="H50" s="15">
        <f t="shared" si="1"/>
        <v>74.34299945358643</v>
      </c>
      <c r="I50" s="14"/>
    </row>
    <row r="51" spans="1:9" ht="30" outlineLevel="1">
      <c r="A51" s="8" t="s">
        <v>45</v>
      </c>
      <c r="B51" s="9" t="s">
        <v>13</v>
      </c>
      <c r="C51" s="9" t="s">
        <v>8</v>
      </c>
      <c r="D51" s="15">
        <v>5790</v>
      </c>
      <c r="E51" s="28">
        <v>5562.9</v>
      </c>
      <c r="F51" s="28">
        <v>5135.8</v>
      </c>
      <c r="G51" s="15">
        <f t="shared" si="0"/>
        <v>88.701208981001727</v>
      </c>
      <c r="H51" s="15">
        <f t="shared" si="1"/>
        <v>92.322349853493691</v>
      </c>
      <c r="I51" s="14"/>
    </row>
    <row r="52" spans="1:9" ht="16.5" customHeight="1">
      <c r="A52" s="10" t="s">
        <v>57</v>
      </c>
      <c r="B52" s="7" t="s">
        <v>28</v>
      </c>
      <c r="C52" s="7"/>
      <c r="D52" s="16">
        <f>D53</f>
        <v>4618.1000000000004</v>
      </c>
      <c r="E52" s="11">
        <f>E53</f>
        <v>4618.1000000000004</v>
      </c>
      <c r="F52" s="11">
        <f>F53</f>
        <v>3463.6</v>
      </c>
      <c r="G52" s="16">
        <f t="shared" si="0"/>
        <v>75.000541348173485</v>
      </c>
      <c r="H52" s="16">
        <f t="shared" si="1"/>
        <v>75.000541348173485</v>
      </c>
      <c r="I52" s="14"/>
    </row>
    <row r="53" spans="1:9" ht="15" outlineLevel="1">
      <c r="A53" s="8" t="s">
        <v>46</v>
      </c>
      <c r="B53" s="9" t="s">
        <v>28</v>
      </c>
      <c r="C53" s="9" t="s">
        <v>2</v>
      </c>
      <c r="D53" s="15">
        <v>4618.1000000000004</v>
      </c>
      <c r="E53" s="28">
        <v>4618.1000000000004</v>
      </c>
      <c r="F53" s="28">
        <v>3463.6</v>
      </c>
      <c r="G53" s="15">
        <f t="shared" si="0"/>
        <v>75.000541348173485</v>
      </c>
      <c r="H53" s="15">
        <f t="shared" si="1"/>
        <v>75.000541348173485</v>
      </c>
      <c r="I53" s="14"/>
    </row>
    <row r="54" spans="1:9">
      <c r="A54" s="12" t="s">
        <v>47</v>
      </c>
      <c r="B54" s="7"/>
      <c r="C54" s="7"/>
      <c r="D54" s="16">
        <f>D4+D13+D15+D18+D25+D30+D39+D42+D47+D52+D32</f>
        <v>4933512.5999999996</v>
      </c>
      <c r="E54" s="11">
        <f>E4+E13+E15+E18+E25+E30+E39+E42+E47+E52+E32</f>
        <v>5493726.7000000002</v>
      </c>
      <c r="F54" s="11">
        <f>F4+F13+F15+F18+F25+F30+F39+F42+F47+F52+F32</f>
        <v>3639682.9</v>
      </c>
      <c r="G54" s="16">
        <f t="shared" si="0"/>
        <v>73.774675268894626</v>
      </c>
      <c r="H54" s="16">
        <f t="shared" si="1"/>
        <v>66.251619324273989</v>
      </c>
      <c r="I54" s="14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2025-10-07T11:23:51Z</dcterms:modified>
</cp:coreProperties>
</file>